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486 от 15.09.2021\"/>
    </mc:Choice>
  </mc:AlternateContent>
  <bookViews>
    <workbookView xWindow="0" yWindow="0" windowWidth="15480" windowHeight="8190"/>
  </bookViews>
  <sheets>
    <sheet name="12 мес" sheetId="1" r:id="rId1"/>
  </sheets>
  <definedNames>
    <definedName name="_xlnm.Print_Area" localSheetId="0">'12 мес'!$A$1:$J$87</definedName>
  </definedNames>
  <calcPr calcId="152511" fullPrecision="0"/>
</workbook>
</file>

<file path=xl/calcChain.xml><?xml version="1.0" encoding="utf-8"?>
<calcChain xmlns="http://schemas.openxmlformats.org/spreadsheetml/2006/main">
  <c r="G65" i="1" l="1"/>
  <c r="H78" i="1"/>
  <c r="F49" i="1"/>
  <c r="F48" i="1"/>
  <c r="F47" i="1"/>
  <c r="J81" i="1"/>
  <c r="F67" i="1"/>
  <c r="G67" i="1" s="1"/>
  <c r="I67" i="1" s="1"/>
  <c r="J67" i="1" s="1"/>
  <c r="I53" i="1"/>
  <c r="J53" i="1" s="1"/>
  <c r="F79" i="1"/>
  <c r="I83" i="1"/>
  <c r="E78" i="1"/>
  <c r="E76" i="1"/>
  <c r="E75" i="1"/>
  <c r="G75" i="1" s="1"/>
  <c r="I75" i="1" s="1"/>
  <c r="J75" i="1" s="1"/>
  <c r="E74" i="1"/>
  <c r="F74" i="1" s="1"/>
  <c r="G74" i="1" s="1"/>
  <c r="I74" i="1" s="1"/>
  <c r="J74" i="1" s="1"/>
  <c r="E71" i="1"/>
  <c r="E68" i="1"/>
  <c r="G68" i="1" s="1"/>
  <c r="I68" i="1" s="1"/>
  <c r="J68" i="1" s="1"/>
  <c r="E66" i="1"/>
  <c r="I65" i="1"/>
  <c r="J65" i="1" s="1"/>
  <c r="E64" i="1"/>
  <c r="E63" i="1"/>
  <c r="E62" i="1"/>
  <c r="E61" i="1"/>
  <c r="E52" i="1"/>
  <c r="E51" i="1"/>
  <c r="E50" i="1"/>
  <c r="E49" i="1"/>
  <c r="E48" i="1"/>
  <c r="E47" i="1"/>
  <c r="E45" i="1"/>
  <c r="E44" i="1"/>
  <c r="E43" i="1"/>
  <c r="E42" i="1"/>
  <c r="E41" i="1"/>
  <c r="E39" i="1"/>
  <c r="G39" i="1" s="1"/>
  <c r="I39" i="1" s="1"/>
  <c r="J39" i="1" s="1"/>
  <c r="E38" i="1"/>
  <c r="E37" i="1"/>
  <c r="E36" i="1"/>
  <c r="E35" i="1"/>
  <c r="F76" i="1"/>
  <c r="F75" i="1"/>
  <c r="F44" i="1"/>
  <c r="F43" i="1"/>
  <c r="F42" i="1"/>
  <c r="G54" i="1"/>
  <c r="I54" i="1" s="1"/>
  <c r="J54" i="1" s="1"/>
  <c r="F66" i="1"/>
  <c r="F71" i="1"/>
  <c r="F38" i="1"/>
  <c r="F61" i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2" i="1"/>
  <c r="F51" i="1"/>
  <c r="F50" i="1"/>
  <c r="F62" i="1"/>
  <c r="F45" i="1"/>
  <c r="G45" i="1" s="1"/>
  <c r="I45" i="1" s="1"/>
  <c r="J45" i="1" s="1"/>
  <c r="F41" i="1"/>
  <c r="F78" i="1"/>
  <c r="G78" i="1" s="1"/>
  <c r="F36" i="1"/>
  <c r="F35" i="1"/>
  <c r="G47" i="1" l="1"/>
  <c r="I47" i="1" s="1"/>
  <c r="J47" i="1" s="1"/>
  <c r="G61" i="1"/>
  <c r="I61" i="1" s="1"/>
  <c r="J61" i="1" s="1"/>
  <c r="G35" i="1"/>
  <c r="I35" i="1" s="1"/>
  <c r="J35" i="1" s="1"/>
  <c r="G50" i="1"/>
  <c r="I50" i="1" s="1"/>
  <c r="J50" i="1" s="1"/>
  <c r="G62" i="1"/>
  <c r="I62" i="1" s="1"/>
  <c r="J62" i="1" s="1"/>
  <c r="G66" i="1"/>
  <c r="I66" i="1" s="1"/>
  <c r="J66" i="1" s="1"/>
  <c r="G76" i="1"/>
  <c r="I76" i="1" s="1"/>
  <c r="J76" i="1" s="1"/>
  <c r="G44" i="1"/>
  <c r="I44" i="1" s="1"/>
  <c r="J44" i="1" s="1"/>
  <c r="G38" i="1"/>
  <c r="I38" i="1" s="1"/>
  <c r="J38" i="1" s="1"/>
  <c r="G43" i="1"/>
  <c r="I43" i="1" s="1"/>
  <c r="J43" i="1" s="1"/>
  <c r="G42" i="1"/>
  <c r="I42" i="1" s="1"/>
  <c r="J42" i="1" s="1"/>
  <c r="G49" i="1"/>
  <c r="I49" i="1" s="1"/>
  <c r="J49" i="1" s="1"/>
  <c r="G52" i="1"/>
  <c r="I52" i="1" s="1"/>
  <c r="J52" i="1" s="1"/>
  <c r="G71" i="1"/>
  <c r="I71" i="1" s="1"/>
  <c r="J71" i="1" s="1"/>
  <c r="G36" i="1"/>
  <c r="I36" i="1" s="1"/>
  <c r="J36" i="1" s="1"/>
  <c r="G41" i="1"/>
  <c r="I41" i="1" s="1"/>
  <c r="J41" i="1" s="1"/>
  <c r="G48" i="1"/>
  <c r="I48" i="1" s="1"/>
  <c r="J48" i="1" s="1"/>
  <c r="G51" i="1"/>
  <c r="I51" i="1" s="1"/>
  <c r="J51" i="1" s="1"/>
  <c r="I78" i="1"/>
  <c r="J78" i="1" s="1"/>
  <c r="G79" i="1"/>
  <c r="I79" i="1" s="1"/>
  <c r="J79" i="1" s="1"/>
  <c r="F37" i="1"/>
  <c r="G37" i="1" s="1"/>
  <c r="I37" i="1" s="1"/>
  <c r="J37" i="1" s="1"/>
  <c r="F64" i="1" l="1"/>
  <c r="G64" i="1" s="1"/>
  <c r="I64" i="1" s="1"/>
  <c r="J64" i="1" s="1"/>
  <c r="F63" i="1"/>
  <c r="G63" i="1" s="1"/>
  <c r="I63" i="1" s="1"/>
  <c r="I82" i="1" l="1"/>
  <c r="I84" i="1" s="1"/>
  <c r="J63" i="1"/>
  <c r="J84" i="1" l="1"/>
  <c r="I85" i="1"/>
</calcChain>
</file>

<file path=xl/sharedStrings.xml><?xml version="1.0" encoding="utf-8"?>
<sst xmlns="http://schemas.openxmlformats.org/spreadsheetml/2006/main" count="172" uniqueCount="147">
  <si>
    <t>Наименование поселения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</si>
  <si>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</si>
  <si>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</si>
  <si>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</si>
  <si>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</si>
  <si>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</si>
  <si>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</si>
  <si>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</si>
  <si>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</si>
  <si>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</si>
  <si>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</si>
  <si>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Ед.изм</t>
  </si>
  <si>
    <t>Объем работ разовый</t>
  </si>
  <si>
    <t>Расценка (руб)</t>
  </si>
  <si>
    <t>1. Санитарное содержание</t>
  </si>
  <si>
    <t>1000 м2</t>
  </si>
  <si>
    <t>3.Зимняя уборка</t>
  </si>
  <si>
    <t>II. Плановые осмотры</t>
  </si>
  <si>
    <t>Осмотр вводных электрических щитков</t>
  </si>
  <si>
    <t>100 шт.</t>
  </si>
  <si>
    <t>Проверка вентканалов</t>
  </si>
  <si>
    <t>шт</t>
  </si>
  <si>
    <t>Кровля</t>
  </si>
  <si>
    <t>Очистка кровли</t>
  </si>
  <si>
    <t>100 м2</t>
  </si>
  <si>
    <t>м2</t>
  </si>
  <si>
    <t>100 м</t>
  </si>
  <si>
    <t xml:space="preserve">                                                     </t>
  </si>
  <si>
    <t>Наименование работ и услуг</t>
  </si>
  <si>
    <t>Стоимость на 1 кв.м. общей площади (рублей в месяц)</t>
  </si>
  <si>
    <t>м/час</t>
  </si>
  <si>
    <t>по мере необходимости</t>
  </si>
  <si>
    <t>2.Летная уборка</t>
  </si>
  <si>
    <t>Уборка отмостки</t>
  </si>
  <si>
    <t xml:space="preserve"> по мере необходимости</t>
  </si>
  <si>
    <t>Осмотр электоосетей, арматуры и электрооборудования на лестничных клетках</t>
  </si>
  <si>
    <t>100 лест.</t>
  </si>
  <si>
    <t>Отопление</t>
  </si>
  <si>
    <t>Промывка системы центрального отопления</t>
  </si>
  <si>
    <t>Гидравлические испытания трубопроводов СО</t>
  </si>
  <si>
    <t>1 элев</t>
  </si>
  <si>
    <t>1000 м3</t>
  </si>
  <si>
    <t>г Ухта</t>
  </si>
  <si>
    <t xml:space="preserve">Кирпичный, благоустроенный, квартирного типа </t>
  </si>
  <si>
    <t>Дежнева</t>
  </si>
  <si>
    <t>29</t>
  </si>
  <si>
    <t>1987</t>
  </si>
  <si>
    <t>А-6, А1-5</t>
  </si>
  <si>
    <t>Осмотр внутренней и наружной окраски и отделки</t>
  </si>
  <si>
    <t>Дератизация</t>
  </si>
  <si>
    <t xml:space="preserve">                                                                                          </t>
  </si>
  <si>
    <t xml:space="preserve">ИТОГО по содержанию </t>
  </si>
  <si>
    <t xml:space="preserve">ИТОГО Текущий ремонт </t>
  </si>
  <si>
    <t>ВСЕГО годовые затраты</t>
  </si>
  <si>
    <t>Размер платы за жилое помещение (руб/м2)</t>
  </si>
  <si>
    <t xml:space="preserve"> 51-001</t>
  </si>
  <si>
    <t xml:space="preserve"> 51-009</t>
  </si>
  <si>
    <t xml:space="preserve"> 53-020</t>
  </si>
  <si>
    <t xml:space="preserve"> 53-021 пр</t>
  </si>
  <si>
    <t xml:space="preserve"> 53-001 пр</t>
  </si>
  <si>
    <t xml:space="preserve"> 54-043</t>
  </si>
  <si>
    <t xml:space="preserve"> 42-009</t>
  </si>
  <si>
    <t xml:space="preserve"> 42-007</t>
  </si>
  <si>
    <t xml:space="preserve"> 42-010</t>
  </si>
  <si>
    <t xml:space="preserve"> 42-011</t>
  </si>
  <si>
    <t xml:space="preserve"> 42-012</t>
  </si>
  <si>
    <t xml:space="preserve"> 42-014</t>
  </si>
  <si>
    <t xml:space="preserve"> 2-1-1б</t>
  </si>
  <si>
    <t xml:space="preserve"> 54-041прим.</t>
  </si>
  <si>
    <t xml:space="preserve"> 31-054</t>
  </si>
  <si>
    <t xml:space="preserve"> 31-068</t>
  </si>
  <si>
    <t xml:space="preserve"> 42-011прим.</t>
  </si>
  <si>
    <t xml:space="preserve">площадь лестничных клеток, лифтов,тамбуров,и др. мест общего пользования </t>
  </si>
  <si>
    <t xml:space="preserve">площадь встроенных нежилых помещений </t>
  </si>
  <si>
    <t>Периодичность выполнения работ и оказания услуг</t>
  </si>
  <si>
    <t>Влажное подметание лестничных площадок, тамбура,коридор,  1этажа</t>
  </si>
  <si>
    <t>1 раз в месяц -12</t>
  </si>
  <si>
    <t>Влажное подметание лестничных площадок 2-6этаж</t>
  </si>
  <si>
    <t xml:space="preserve"> 51-001 </t>
  </si>
  <si>
    <t>Уборка газонов с деревьями (дворовая)</t>
  </si>
  <si>
    <t>53-005</t>
  </si>
  <si>
    <t xml:space="preserve">Мытье лестничных площадок, тамбура, коридор 1-6этаж </t>
  </si>
  <si>
    <t>1 раз в неделю -26</t>
  </si>
  <si>
    <t xml:space="preserve"> 53-020 прим.</t>
  </si>
  <si>
    <t>Уборка грунт</t>
  </si>
  <si>
    <t>1 раз в неделю - 26</t>
  </si>
  <si>
    <t>Осмотр ХВ, отведение сточных вод</t>
  </si>
  <si>
    <t>куб.м</t>
  </si>
  <si>
    <t>2 раза в неделю -104</t>
  </si>
  <si>
    <t xml:space="preserve">1 раза в неделю - 52 </t>
  </si>
  <si>
    <t>51-025</t>
  </si>
  <si>
    <t>Влажная протирка перил</t>
  </si>
  <si>
    <t>52-046</t>
  </si>
  <si>
    <t>Мытье стен, дверей</t>
  </si>
  <si>
    <t>10 м2</t>
  </si>
  <si>
    <t xml:space="preserve">1 раз в год </t>
  </si>
  <si>
    <t>1 раза в неделю -26</t>
  </si>
  <si>
    <t>Очистка от сильной засоренности дворовой территории (после зимы) (газон с деревьями)</t>
  </si>
  <si>
    <t>Осмотр СО  начале и конце отопительного сезона</t>
  </si>
  <si>
    <t>Спуск и наполнение воды системы (СО) без осмотра</t>
  </si>
  <si>
    <t>42-002</t>
  </si>
  <si>
    <t>Осмотр кровли рулонной</t>
  </si>
  <si>
    <t xml:space="preserve"> Осмотр деревянных заполнений проемов</t>
  </si>
  <si>
    <t>Оосмотр каменных конструкций</t>
  </si>
  <si>
    <t xml:space="preserve"> 42-013прим.</t>
  </si>
  <si>
    <t xml:space="preserve">Осмотр электоосетей, арматуры и электрооборудования на чердаках и подвалах (Щитовая) </t>
  </si>
  <si>
    <t>2 раза в неделю - 52</t>
  </si>
  <si>
    <t>54-005</t>
  </si>
  <si>
    <t>1 раз в неделю- 26</t>
  </si>
  <si>
    <t xml:space="preserve"> 1 раз в неделю - 26</t>
  </si>
  <si>
    <t>Стоимость песка</t>
  </si>
  <si>
    <t>54-017</t>
  </si>
  <si>
    <t>Сдвигание снега по территории 2 класса с неусовершенствованным покрытием (дворовой проезд, вх. площадка, тротуарная дорожка)</t>
  </si>
  <si>
    <t>Зимняя уборка газонов, грунта от мусора</t>
  </si>
  <si>
    <t>Подметание свежего снега без предварительной обработки территории 2 класса с неусовершенствованным покрытием ( входная площадка 1-2 подъезда, крыльцо )</t>
  </si>
  <si>
    <t>54-023</t>
  </si>
  <si>
    <t>Очистка территории 2 класса с усовершенствованным покрытием под скребок</t>
  </si>
  <si>
    <t>54-026</t>
  </si>
  <si>
    <t>Пескопосыпка территории 2 класса (без стоимости пескосоляной смеси)</t>
  </si>
  <si>
    <t xml:space="preserve">54-013 прим. </t>
  </si>
  <si>
    <t>Сдвигание снега (отмостка)</t>
  </si>
  <si>
    <t xml:space="preserve"> 31-043 </t>
  </si>
  <si>
    <t xml:space="preserve">3раза за сезон </t>
  </si>
  <si>
    <t xml:space="preserve">по необходимости </t>
  </si>
  <si>
    <t>32-101</t>
  </si>
  <si>
    <t>3 м</t>
  </si>
  <si>
    <t xml:space="preserve"> 33-037</t>
  </si>
  <si>
    <t>1 р. в месяц - 12</t>
  </si>
  <si>
    <t>Снятие показаний ОДПУ (ХВ)</t>
  </si>
  <si>
    <t>Подметание территории 2 класса с неусовершенствованным покрытием  (дворовая территория)</t>
  </si>
  <si>
    <t>1 раз в неделю -  26</t>
  </si>
  <si>
    <t>Прочистка засоров  ХВ, отведение сточных вод</t>
  </si>
  <si>
    <t>1 раз в2 неделю - 13</t>
  </si>
  <si>
    <t xml:space="preserve">Текущий ремонт </t>
  </si>
  <si>
    <t>Периодичность выполнения работ и оказания услуг на 1 год</t>
  </si>
  <si>
    <t xml:space="preserve">Объем работ и  оказание услуг на 1 год 
</t>
  </si>
  <si>
    <t>Годовая плата  (рублей)</t>
  </si>
  <si>
    <t xml:space="preserve">Аварийное обслуживание (хв, отведение сточных вод, гв, т/энергия, эл.энергия)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</si>
  <si>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</si>
  <si>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Очистка кровли, козырьков, оголовков  от слежавшегося снега </t>
  </si>
  <si>
    <t>Механизированная уборка</t>
  </si>
  <si>
    <t>систематическая</t>
  </si>
  <si>
    <t>Перечень работ, услуг по управлению, содержанию и текущему ремонту общего имущества собственников помещений в многоквартирном доме № 29 по ул.Дежнева в г.Ухте</t>
  </si>
  <si>
    <t>Приложение № 9</t>
  </si>
  <si>
    <t xml:space="preserve">администрации МОГО "Ухта" </t>
  </si>
  <si>
    <t xml:space="preserve">к постановлению </t>
  </si>
  <si>
    <t>от 15 сентября 2021 г. № 2486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</si>
</sst>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000"/>
    <numFmt numFmtId="167" formatCode="0.0"/>
  </numFmts>
  <fonts count="17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1" fontId="4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/>
    <xf numFmtId="0" fontId="2" fillId="4" borderId="0" xfId="0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3" xfId="0" applyFont="1" applyFill="1" applyBorder="1"/>
    <xf numFmtId="49" fontId="4" fillId="5" borderId="4" xfId="1" applyNumberFormat="1" applyFont="1" applyFill="1" applyBorder="1" applyAlignment="1" applyProtection="1">
      <alignment horizontal="left" vertical="top" wrapText="1"/>
      <protection hidden="1"/>
    </xf>
    <xf numFmtId="2" fontId="4" fillId="5" borderId="4" xfId="1" applyNumberFormat="1" applyFont="1" applyFill="1" applyBorder="1" applyAlignment="1" applyProtection="1">
      <alignment horizontal="center" vertical="top" wrapText="1"/>
      <protection hidden="1"/>
    </xf>
    <xf numFmtId="2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top" wrapText="1"/>
      <protection hidden="1"/>
    </xf>
    <xf numFmtId="2" fontId="10" fillId="0" borderId="1" xfId="1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0" xfId="0" applyFont="1" applyFill="1" applyBorder="1" applyAlignment="1"/>
    <xf numFmtId="2" fontId="13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/>
    </xf>
    <xf numFmtId="0" fontId="15" fillId="2" borderId="0" xfId="0" applyFont="1" applyFill="1"/>
    <xf numFmtId="0" fontId="15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 applyProtection="1">
      <alignment vertical="center" wrapText="1"/>
      <protection hidden="1"/>
    </xf>
    <xf numFmtId="2" fontId="2" fillId="2" borderId="0" xfId="0" applyNumberFormat="1" applyFont="1" applyFill="1"/>
    <xf numFmtId="0" fontId="12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vertical="center" wrapText="1"/>
    </xf>
    <xf numFmtId="165" fontId="11" fillId="0" borderId="0" xfId="0" applyNumberFormat="1" applyFont="1" applyFill="1" applyBorder="1" applyAlignment="1">
      <alignment horizontal="right" wrapText="1"/>
    </xf>
    <xf numFmtId="2" fontId="5" fillId="0" borderId="1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2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"/>
  <sheetViews>
    <sheetView tabSelected="1" showWhiteSpace="0" view="pageBreakPreview" topLeftCell="A65" zoomScale="75" zoomScaleNormal="85" zoomScaleSheetLayoutView="75" zoomScalePageLayoutView="95" workbookViewId="0">
      <selection activeCell="G9" sqref="G9:J9"/>
    </sheetView>
  </sheetViews>
  <sheetFormatPr defaultRowHeight="18" customHeight="1" x14ac:dyDescent="0.2"/>
  <cols>
    <col min="1" max="1" width="17" style="1" customWidth="1"/>
    <col min="2" max="2" width="46.5703125" style="1" customWidth="1"/>
    <col min="3" max="3" width="9.42578125" style="1" customWidth="1"/>
    <col min="4" max="4" width="16.5703125" style="1" customWidth="1"/>
    <col min="5" max="5" width="14.28515625" style="1" customWidth="1"/>
    <col min="6" max="6" width="14.140625" style="1" customWidth="1"/>
    <col min="7" max="7" width="13.7109375" style="1" customWidth="1"/>
    <col min="8" max="8" width="13.140625" style="1" customWidth="1"/>
    <col min="9" max="9" width="15.85546875" style="1" customWidth="1"/>
    <col min="10" max="10" width="13.42578125" style="1" customWidth="1"/>
    <col min="11" max="11" width="10.28515625" style="1" bestFit="1" customWidth="1"/>
    <col min="12" max="16384" width="9.140625" style="1"/>
  </cols>
  <sheetData>
    <row r="1" spans="1:10" ht="4.5" hidden="1" customHeight="1" x14ac:dyDescent="0.25">
      <c r="A1" s="2"/>
      <c r="B1" s="2"/>
      <c r="C1" s="2"/>
      <c r="D1" s="88"/>
      <c r="E1" s="88"/>
      <c r="F1" s="88"/>
      <c r="G1" s="88"/>
      <c r="H1" s="88"/>
      <c r="I1" s="88"/>
      <c r="J1" s="88"/>
    </row>
    <row r="2" spans="1:10" ht="18" hidden="1" customHeight="1" x14ac:dyDescent="0.3">
      <c r="A2" s="2"/>
      <c r="B2" s="3" t="s">
        <v>50</v>
      </c>
      <c r="C2" s="3"/>
      <c r="D2" s="73"/>
      <c r="E2" s="73"/>
      <c r="F2" s="73"/>
      <c r="G2" s="73"/>
      <c r="H2" s="73"/>
      <c r="I2" s="73"/>
      <c r="J2" s="73"/>
    </row>
    <row r="3" spans="1:10" ht="18" hidden="1" customHeight="1" x14ac:dyDescent="0.3">
      <c r="A3" s="2"/>
      <c r="B3" s="3"/>
      <c r="C3" s="3"/>
      <c r="D3" s="73"/>
      <c r="E3" s="73"/>
      <c r="F3" s="73"/>
      <c r="G3" s="73"/>
      <c r="H3" s="73"/>
      <c r="I3" s="73"/>
      <c r="J3" s="73"/>
    </row>
    <row r="4" spans="1:10" ht="18" hidden="1" customHeight="1" x14ac:dyDescent="0.3">
      <c r="A4" s="2"/>
      <c r="B4" s="3"/>
      <c r="C4" s="3"/>
      <c r="D4" s="73"/>
      <c r="E4" s="73"/>
      <c r="F4" s="73"/>
      <c r="G4" s="73"/>
      <c r="H4" s="73"/>
      <c r="I4" s="73"/>
      <c r="J4" s="73"/>
    </row>
    <row r="5" spans="1:10" ht="18" hidden="1" customHeight="1" x14ac:dyDescent="0.3">
      <c r="A5" s="2"/>
      <c r="B5" s="3"/>
      <c r="C5" s="3"/>
      <c r="D5" s="73"/>
      <c r="E5" s="73"/>
      <c r="F5" s="73"/>
      <c r="G5" s="73"/>
      <c r="H5" s="73"/>
      <c r="I5" s="73"/>
      <c r="J5" s="73"/>
    </row>
    <row r="6" spans="1:10" ht="6" hidden="1" customHeight="1" x14ac:dyDescent="0.3">
      <c r="A6" s="2"/>
      <c r="B6" s="3"/>
      <c r="C6" s="3"/>
      <c r="D6" s="73"/>
      <c r="E6" s="73"/>
      <c r="F6" s="73"/>
      <c r="G6" s="73"/>
      <c r="H6" s="73"/>
      <c r="I6" s="73"/>
      <c r="J6" s="73"/>
    </row>
    <row r="7" spans="1:10" ht="18" hidden="1" customHeight="1" x14ac:dyDescent="0.3">
      <c r="A7" s="2"/>
      <c r="B7" s="3"/>
      <c r="C7" s="3"/>
      <c r="D7" s="73"/>
      <c r="E7" s="73"/>
      <c r="F7" s="73"/>
      <c r="G7" s="73"/>
      <c r="H7" s="73"/>
      <c r="I7" s="73"/>
      <c r="J7" s="73"/>
    </row>
    <row r="8" spans="1:10" ht="18" hidden="1" customHeight="1" x14ac:dyDescent="0.3">
      <c r="A8" s="2"/>
      <c r="B8" s="3" t="s">
        <v>27</v>
      </c>
      <c r="C8" s="3"/>
      <c r="D8" s="90"/>
      <c r="E8" s="90"/>
      <c r="F8" s="90"/>
      <c r="G8" s="90"/>
      <c r="H8" s="90"/>
      <c r="I8" s="90"/>
      <c r="J8" s="90"/>
    </row>
    <row r="9" spans="1:10" ht="18" customHeight="1" x14ac:dyDescent="0.3">
      <c r="A9" s="2"/>
      <c r="B9" s="3"/>
      <c r="C9" s="3"/>
      <c r="D9" s="71"/>
      <c r="E9" s="71"/>
      <c r="F9" s="71"/>
      <c r="G9" s="92" t="s">
        <v>143</v>
      </c>
      <c r="H9" s="92"/>
      <c r="I9" s="92"/>
      <c r="J9" s="92"/>
    </row>
    <row r="10" spans="1:10" ht="18" customHeight="1" x14ac:dyDescent="0.3">
      <c r="A10" s="2"/>
      <c r="B10" s="3"/>
      <c r="C10" s="3"/>
      <c r="D10" s="71"/>
      <c r="E10" s="71"/>
      <c r="F10" s="71"/>
      <c r="G10" s="92" t="s">
        <v>145</v>
      </c>
      <c r="H10" s="92"/>
      <c r="I10" s="92"/>
      <c r="J10" s="92"/>
    </row>
    <row r="11" spans="1:10" ht="18" customHeight="1" x14ac:dyDescent="0.3">
      <c r="A11" s="2"/>
      <c r="B11" s="3"/>
      <c r="C11" s="3"/>
      <c r="D11" s="71"/>
      <c r="E11" s="71"/>
      <c r="F11" s="71"/>
      <c r="G11" s="92" t="s">
        <v>144</v>
      </c>
      <c r="H11" s="92"/>
      <c r="I11" s="92"/>
      <c r="J11" s="92"/>
    </row>
    <row r="12" spans="1:10" ht="18" customHeight="1" x14ac:dyDescent="0.3">
      <c r="A12" s="2"/>
      <c r="B12" s="3"/>
      <c r="C12" s="3"/>
      <c r="D12" s="71"/>
      <c r="E12" s="71"/>
      <c r="F12" s="71"/>
      <c r="G12" s="92" t="s">
        <v>146</v>
      </c>
      <c r="H12" s="92"/>
      <c r="I12" s="92"/>
      <c r="J12" s="92"/>
    </row>
    <row r="13" spans="1:10" ht="18" customHeight="1" x14ac:dyDescent="0.25">
      <c r="A13" s="2"/>
      <c r="B13" s="29" t="s">
        <v>0</v>
      </c>
      <c r="C13" s="79" t="s">
        <v>42</v>
      </c>
      <c r="D13" s="79"/>
      <c r="E13" s="4"/>
      <c r="F13" s="4"/>
      <c r="G13" s="4"/>
      <c r="H13" s="4"/>
      <c r="I13" s="4"/>
      <c r="J13" s="4"/>
    </row>
    <row r="14" spans="1:10" ht="18" customHeight="1" x14ac:dyDescent="0.25">
      <c r="A14" s="2"/>
      <c r="B14" s="30" t="s">
        <v>1</v>
      </c>
      <c r="C14" s="79" t="s">
        <v>44</v>
      </c>
      <c r="D14" s="79"/>
      <c r="E14" s="4"/>
      <c r="F14" s="4"/>
      <c r="G14" s="4"/>
      <c r="H14" s="4"/>
      <c r="I14" s="4"/>
      <c r="J14" s="4"/>
    </row>
    <row r="15" spans="1:10" ht="18" customHeight="1" x14ac:dyDescent="0.25">
      <c r="A15" s="2"/>
      <c r="B15" s="30" t="s">
        <v>2</v>
      </c>
      <c r="C15" s="78" t="s">
        <v>45</v>
      </c>
      <c r="D15" s="78"/>
      <c r="E15" s="4"/>
      <c r="F15" s="4"/>
      <c r="G15" s="4"/>
      <c r="H15" s="4"/>
      <c r="I15" s="4"/>
      <c r="J15" s="4"/>
    </row>
    <row r="16" spans="1:10" ht="18" customHeight="1" x14ac:dyDescent="0.25">
      <c r="A16" s="2"/>
      <c r="B16" s="30" t="s">
        <v>3</v>
      </c>
      <c r="C16" s="78" t="s">
        <v>46</v>
      </c>
      <c r="D16" s="78"/>
      <c r="E16" s="4"/>
      <c r="F16" s="4"/>
      <c r="G16" s="4"/>
      <c r="H16" s="4"/>
      <c r="I16" s="4"/>
      <c r="J16" s="4"/>
    </row>
    <row r="17" spans="1:10" ht="44.25" customHeight="1" x14ac:dyDescent="0.25">
      <c r="A17" s="2"/>
      <c r="B17" s="30" t="s">
        <v>4</v>
      </c>
      <c r="C17" s="80" t="s">
        <v>43</v>
      </c>
      <c r="D17" s="80"/>
      <c r="E17" s="4"/>
      <c r="F17" s="4"/>
      <c r="G17" s="4"/>
      <c r="H17" s="4"/>
      <c r="I17" s="4"/>
      <c r="J17" s="4"/>
    </row>
    <row r="18" spans="1:10" ht="18" customHeight="1" x14ac:dyDescent="0.25">
      <c r="A18" s="2"/>
      <c r="B18" s="30" t="s">
        <v>5</v>
      </c>
      <c r="C18" s="79" t="s">
        <v>47</v>
      </c>
      <c r="D18" s="79"/>
      <c r="E18" s="4"/>
      <c r="F18" s="4"/>
      <c r="G18" s="4"/>
      <c r="H18" s="4"/>
      <c r="I18" s="4"/>
      <c r="J18" s="4"/>
    </row>
    <row r="19" spans="1:10" ht="18" customHeight="1" x14ac:dyDescent="0.25">
      <c r="A19" s="2"/>
      <c r="B19" s="30" t="s">
        <v>6</v>
      </c>
      <c r="C19" s="79">
        <v>2</v>
      </c>
      <c r="D19" s="79"/>
      <c r="E19" s="4"/>
      <c r="F19" s="4"/>
      <c r="G19" s="4"/>
      <c r="H19" s="4"/>
      <c r="I19" s="4"/>
      <c r="J19" s="4"/>
    </row>
    <row r="20" spans="1:10" ht="18" customHeight="1" x14ac:dyDescent="0.25">
      <c r="A20" s="2"/>
      <c r="B20" s="30" t="s">
        <v>7</v>
      </c>
      <c r="C20" s="79">
        <v>91</v>
      </c>
      <c r="D20" s="79"/>
      <c r="E20" s="4"/>
      <c r="F20" s="4"/>
      <c r="G20" s="4"/>
      <c r="H20" s="4"/>
      <c r="I20" s="4"/>
      <c r="J20" s="4"/>
    </row>
    <row r="21" spans="1:10" ht="18" customHeight="1" x14ac:dyDescent="0.25">
      <c r="A21" s="2"/>
      <c r="B21" s="30" t="s">
        <v>8</v>
      </c>
      <c r="C21" s="79">
        <v>1922.4</v>
      </c>
      <c r="D21" s="79"/>
      <c r="E21" s="4"/>
      <c r="F21" s="4"/>
      <c r="G21" s="4"/>
      <c r="H21" s="4"/>
      <c r="I21" s="4"/>
      <c r="J21" s="4"/>
    </row>
    <row r="22" spans="1:10" ht="18" customHeight="1" x14ac:dyDescent="0.25">
      <c r="A22" s="2"/>
      <c r="B22" s="42" t="s">
        <v>9</v>
      </c>
      <c r="C22" s="85">
        <v>1638</v>
      </c>
      <c r="D22" s="85"/>
      <c r="E22" s="4"/>
      <c r="F22" s="4"/>
      <c r="G22" s="4"/>
      <c r="H22" s="4"/>
      <c r="I22" s="4"/>
      <c r="J22" s="4"/>
    </row>
    <row r="23" spans="1:10" ht="23.25" customHeight="1" x14ac:dyDescent="0.25">
      <c r="A23" s="2"/>
      <c r="B23" s="43" t="s">
        <v>73</v>
      </c>
      <c r="C23" s="81">
        <v>284.39999999999998</v>
      </c>
      <c r="D23" s="81"/>
      <c r="E23" s="4"/>
      <c r="F23" s="4"/>
      <c r="G23" s="4"/>
      <c r="H23" s="4"/>
      <c r="I23" s="4"/>
      <c r="J23" s="4"/>
    </row>
    <row r="24" spans="1:10" ht="32.25" customHeight="1" x14ac:dyDescent="0.25">
      <c r="A24" s="2"/>
      <c r="B24" s="44" t="s">
        <v>72</v>
      </c>
      <c r="C24" s="83">
        <v>1122.3</v>
      </c>
      <c r="D24" s="84"/>
      <c r="E24" s="4"/>
      <c r="F24" s="4"/>
      <c r="G24" s="4"/>
      <c r="H24" s="4"/>
      <c r="I24" s="4"/>
      <c r="J24" s="4"/>
    </row>
    <row r="25" spans="1:10" ht="3.75" customHeight="1" x14ac:dyDescent="0.25">
      <c r="A25" s="2"/>
      <c r="B25" s="41"/>
      <c r="C25" s="11"/>
      <c r="D25" s="11"/>
      <c r="E25" s="4"/>
      <c r="F25" s="4"/>
      <c r="G25" s="4"/>
      <c r="H25" s="4"/>
      <c r="I25" s="4"/>
      <c r="J25" s="4"/>
    </row>
    <row r="26" spans="1:10" ht="18" hidden="1" customHeight="1" x14ac:dyDescent="0.25">
      <c r="A26" s="2"/>
      <c r="B26" s="12"/>
      <c r="C26" s="13"/>
      <c r="D26" s="13"/>
      <c r="E26" s="4"/>
      <c r="F26" s="4"/>
      <c r="G26" s="4"/>
      <c r="H26" s="4"/>
      <c r="I26" s="4"/>
      <c r="J26" s="4"/>
    </row>
    <row r="27" spans="1:10" ht="18" hidden="1" customHeight="1" x14ac:dyDescent="0.25">
      <c r="A27" s="2"/>
      <c r="B27" s="89"/>
      <c r="C27" s="89"/>
      <c r="D27" s="89"/>
      <c r="E27" s="89"/>
      <c r="F27" s="89"/>
      <c r="G27" s="89"/>
      <c r="H27" s="89"/>
      <c r="I27" s="89"/>
      <c r="J27" s="89"/>
    </row>
    <row r="28" spans="1:10" ht="3" hidden="1" customHeight="1" x14ac:dyDescent="0.2">
      <c r="A28" s="86" t="s">
        <v>142</v>
      </c>
      <c r="B28" s="87"/>
      <c r="C28" s="87"/>
      <c r="D28" s="87"/>
      <c r="E28" s="87"/>
      <c r="F28" s="87"/>
      <c r="G28" s="87"/>
      <c r="H28" s="87"/>
      <c r="I28" s="87"/>
      <c r="J28" s="87"/>
    </row>
    <row r="29" spans="1:10" ht="0.75" customHeight="1" x14ac:dyDescent="0.2">
      <c r="A29" s="87"/>
      <c r="B29" s="87"/>
      <c r="C29" s="87"/>
      <c r="D29" s="87"/>
      <c r="E29" s="87"/>
      <c r="F29" s="87"/>
      <c r="G29" s="87"/>
      <c r="H29" s="87"/>
      <c r="I29" s="87"/>
      <c r="J29" s="87"/>
    </row>
    <row r="30" spans="1:10" ht="38.25" customHeight="1" x14ac:dyDescent="0.2">
      <c r="A30" s="87"/>
      <c r="B30" s="87"/>
      <c r="C30" s="87"/>
      <c r="D30" s="87"/>
      <c r="E30" s="87"/>
      <c r="F30" s="87"/>
      <c r="G30" s="87"/>
      <c r="H30" s="87"/>
      <c r="I30" s="87"/>
      <c r="J30" s="87"/>
    </row>
    <row r="31" spans="1:10" ht="19.5" customHeight="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</row>
    <row r="32" spans="1:10" ht="18" customHeight="1" x14ac:dyDescent="0.2">
      <c r="A32" s="82" t="s">
        <v>10</v>
      </c>
      <c r="B32" s="82" t="s">
        <v>28</v>
      </c>
      <c r="C32" s="82" t="s">
        <v>11</v>
      </c>
      <c r="D32" s="82" t="s">
        <v>74</v>
      </c>
      <c r="E32" s="82" t="s">
        <v>134</v>
      </c>
      <c r="F32" s="82" t="s">
        <v>12</v>
      </c>
      <c r="G32" s="82" t="s">
        <v>135</v>
      </c>
      <c r="H32" s="82" t="s">
        <v>13</v>
      </c>
      <c r="I32" s="72" t="s">
        <v>136</v>
      </c>
      <c r="J32" s="82" t="s">
        <v>29</v>
      </c>
    </row>
    <row r="33" spans="1:10" ht="79.5" customHeight="1" x14ac:dyDescent="0.2">
      <c r="A33" s="82"/>
      <c r="B33" s="82"/>
      <c r="C33" s="82"/>
      <c r="D33" s="82"/>
      <c r="E33" s="82"/>
      <c r="F33" s="82"/>
      <c r="G33" s="82"/>
      <c r="H33" s="82"/>
      <c r="I33" s="72"/>
      <c r="J33" s="82"/>
    </row>
    <row r="34" spans="1:10" s="18" customFormat="1" ht="18" customHeight="1" x14ac:dyDescent="0.2">
      <c r="A34" s="17"/>
      <c r="B34" s="40" t="s">
        <v>14</v>
      </c>
      <c r="C34" s="17"/>
      <c r="D34" s="17"/>
      <c r="E34" s="17"/>
      <c r="F34" s="17"/>
      <c r="G34" s="17"/>
      <c r="H34" s="17"/>
      <c r="I34" s="17"/>
      <c r="J34" s="17"/>
    </row>
    <row r="35" spans="1:10" s="18" customFormat="1" ht="36" customHeight="1" x14ac:dyDescent="0.2">
      <c r="A35" s="17" t="s">
        <v>55</v>
      </c>
      <c r="B35" s="20" t="s">
        <v>75</v>
      </c>
      <c r="C35" s="17" t="s">
        <v>24</v>
      </c>
      <c r="D35" s="17" t="s">
        <v>88</v>
      </c>
      <c r="E35" s="16">
        <f>104</f>
        <v>104</v>
      </c>
      <c r="F35" s="28">
        <f>(3.3+27.8+2.8+2.8+3.2+2.2+11.4)/100</f>
        <v>0.54</v>
      </c>
      <c r="G35" s="16">
        <f>E35*F35</f>
        <v>56.16</v>
      </c>
      <c r="H35" s="64">
        <v>247.67</v>
      </c>
      <c r="I35" s="15">
        <f>H35*G35</f>
        <v>13909.15</v>
      </c>
      <c r="J35" s="16">
        <f>I35/12/C21</f>
        <v>0.6</v>
      </c>
    </row>
    <row r="36" spans="1:10" s="18" customFormat="1" ht="33" customHeight="1" x14ac:dyDescent="0.2">
      <c r="A36" s="17" t="s">
        <v>78</v>
      </c>
      <c r="B36" s="20" t="s">
        <v>77</v>
      </c>
      <c r="C36" s="17" t="s">
        <v>24</v>
      </c>
      <c r="D36" s="17" t="s">
        <v>89</v>
      </c>
      <c r="E36" s="16">
        <f>52</f>
        <v>52</v>
      </c>
      <c r="F36" s="28">
        <f>244.4/100</f>
        <v>2.44</v>
      </c>
      <c r="G36" s="16">
        <f>E36*F36</f>
        <v>126.88</v>
      </c>
      <c r="H36" s="64">
        <v>247.67</v>
      </c>
      <c r="I36" s="15">
        <f>H36*G36</f>
        <v>31424.37</v>
      </c>
      <c r="J36" s="16">
        <f>I36/C21/12</f>
        <v>1.36</v>
      </c>
    </row>
    <row r="37" spans="1:10" s="18" customFormat="1" ht="30" customHeight="1" x14ac:dyDescent="0.2">
      <c r="A37" s="17" t="s">
        <v>56</v>
      </c>
      <c r="B37" s="20" t="s">
        <v>81</v>
      </c>
      <c r="C37" s="17" t="s">
        <v>24</v>
      </c>
      <c r="D37" s="17" t="s">
        <v>76</v>
      </c>
      <c r="E37" s="16">
        <f>12</f>
        <v>12</v>
      </c>
      <c r="F37" s="28">
        <f>F35+F36</f>
        <v>2.98</v>
      </c>
      <c r="G37" s="25">
        <f>E37*F37</f>
        <v>35.76</v>
      </c>
      <c r="H37" s="64">
        <v>643.5</v>
      </c>
      <c r="I37" s="15">
        <f>H37*G37</f>
        <v>23011.56</v>
      </c>
      <c r="J37" s="16">
        <f>I37/C21/12</f>
        <v>1</v>
      </c>
    </row>
    <row r="38" spans="1:10" s="18" customFormat="1" ht="18" customHeight="1" x14ac:dyDescent="0.2">
      <c r="A38" s="17" t="s">
        <v>90</v>
      </c>
      <c r="B38" s="45" t="s">
        <v>91</v>
      </c>
      <c r="C38" s="16" t="s">
        <v>24</v>
      </c>
      <c r="D38" s="17" t="s">
        <v>76</v>
      </c>
      <c r="E38" s="16">
        <f>12</f>
        <v>12</v>
      </c>
      <c r="F38" s="28">
        <f>31.5/100</f>
        <v>0.32</v>
      </c>
      <c r="G38" s="25">
        <f>E38*F38</f>
        <v>3.84</v>
      </c>
      <c r="H38" s="64">
        <v>307.72000000000003</v>
      </c>
      <c r="I38" s="15">
        <f>G38*H38</f>
        <v>1181.6400000000001</v>
      </c>
      <c r="J38" s="16">
        <f>I38/C21/12</f>
        <v>0.05</v>
      </c>
    </row>
    <row r="39" spans="1:10" s="18" customFormat="1" ht="24" customHeight="1" x14ac:dyDescent="0.2">
      <c r="A39" s="17" t="s">
        <v>92</v>
      </c>
      <c r="B39" s="45" t="s">
        <v>93</v>
      </c>
      <c r="C39" s="16" t="s">
        <v>94</v>
      </c>
      <c r="D39" s="17" t="s">
        <v>95</v>
      </c>
      <c r="E39" s="16">
        <f>1</f>
        <v>1</v>
      </c>
      <c r="F39" s="28">
        <v>24.5</v>
      </c>
      <c r="G39" s="25">
        <f>F39*E39</f>
        <v>24.5</v>
      </c>
      <c r="H39" s="64">
        <v>81.81</v>
      </c>
      <c r="I39" s="15">
        <f>G39*H39</f>
        <v>2004.35</v>
      </c>
      <c r="J39" s="16">
        <f>I39/C21/12</f>
        <v>0.09</v>
      </c>
    </row>
    <row r="40" spans="1:10" s="18" customFormat="1" ht="18" customHeight="1" x14ac:dyDescent="0.2">
      <c r="A40" s="17"/>
      <c r="B40" s="40" t="s">
        <v>32</v>
      </c>
      <c r="C40" s="17"/>
      <c r="D40" s="17"/>
      <c r="E40" s="16"/>
      <c r="F40" s="28"/>
      <c r="G40" s="25"/>
      <c r="H40" s="21"/>
      <c r="I40" s="15"/>
      <c r="J40" s="16"/>
    </row>
    <row r="41" spans="1:10" s="18" customFormat="1" ht="33.75" customHeight="1" x14ac:dyDescent="0.2">
      <c r="A41" s="38" t="s">
        <v>57</v>
      </c>
      <c r="B41" s="31" t="s">
        <v>79</v>
      </c>
      <c r="C41" s="32" t="s">
        <v>15</v>
      </c>
      <c r="D41" s="17" t="s">
        <v>85</v>
      </c>
      <c r="E41" s="16">
        <f>26</f>
        <v>26</v>
      </c>
      <c r="F41" s="28">
        <f>563.6/1000</f>
        <v>0.56000000000000005</v>
      </c>
      <c r="G41" s="16">
        <f>E41*F41</f>
        <v>14.56</v>
      </c>
      <c r="H41" s="46">
        <v>220.16</v>
      </c>
      <c r="I41" s="15">
        <f>H41*G41</f>
        <v>3205.53</v>
      </c>
      <c r="J41" s="16">
        <f>I41/C21/12</f>
        <v>0.14000000000000001</v>
      </c>
    </row>
    <row r="42" spans="1:10" s="18" customFormat="1" ht="45" customHeight="1" x14ac:dyDescent="0.2">
      <c r="A42" s="17" t="s">
        <v>80</v>
      </c>
      <c r="B42" s="45" t="s">
        <v>129</v>
      </c>
      <c r="C42" s="16" t="s">
        <v>15</v>
      </c>
      <c r="D42" s="17" t="s">
        <v>96</v>
      </c>
      <c r="E42" s="16">
        <f>26</f>
        <v>26</v>
      </c>
      <c r="F42" s="28">
        <f>158/1000</f>
        <v>0.16</v>
      </c>
      <c r="G42" s="16">
        <f>E42*F42</f>
        <v>4.16</v>
      </c>
      <c r="H42" s="46">
        <v>597.92999999999995</v>
      </c>
      <c r="I42" s="15">
        <f>H42*G42</f>
        <v>2487.39</v>
      </c>
      <c r="J42" s="16">
        <f>I42/C21/12</f>
        <v>0.11</v>
      </c>
    </row>
    <row r="43" spans="1:10" s="18" customFormat="1" ht="27.75" customHeight="1" x14ac:dyDescent="0.2">
      <c r="A43" s="38" t="s">
        <v>83</v>
      </c>
      <c r="B43" s="31" t="s">
        <v>84</v>
      </c>
      <c r="C43" s="16" t="s">
        <v>15</v>
      </c>
      <c r="D43" s="17" t="s">
        <v>82</v>
      </c>
      <c r="E43" s="16">
        <f>26</f>
        <v>26</v>
      </c>
      <c r="F43" s="28">
        <f>150/1000</f>
        <v>0.15</v>
      </c>
      <c r="G43" s="16">
        <f>E43*F43</f>
        <v>3.9</v>
      </c>
      <c r="H43" s="46">
        <v>220.16</v>
      </c>
      <c r="I43" s="15">
        <f>G43*H43</f>
        <v>858.62</v>
      </c>
      <c r="J43" s="16">
        <f>I43/C21/12</f>
        <v>0.04</v>
      </c>
    </row>
    <row r="44" spans="1:10" s="18" customFormat="1" ht="33" customHeight="1" x14ac:dyDescent="0.2">
      <c r="A44" s="17" t="s">
        <v>59</v>
      </c>
      <c r="B44" s="20" t="s">
        <v>33</v>
      </c>
      <c r="C44" s="17" t="s">
        <v>15</v>
      </c>
      <c r="D44" s="17" t="s">
        <v>132</v>
      </c>
      <c r="E44" s="16">
        <f>13</f>
        <v>13</v>
      </c>
      <c r="F44" s="28">
        <f>106.4/1000</f>
        <v>0.11</v>
      </c>
      <c r="G44" s="27">
        <f>E44*F44</f>
        <v>1.43</v>
      </c>
      <c r="H44" s="46">
        <v>365.26</v>
      </c>
      <c r="I44" s="15">
        <f>H44*G44</f>
        <v>522.32000000000005</v>
      </c>
      <c r="J44" s="16">
        <f>I44/C21/12</f>
        <v>0.02</v>
      </c>
    </row>
    <row r="45" spans="1:10" s="18" customFormat="1" ht="36.75" customHeight="1" x14ac:dyDescent="0.2">
      <c r="A45" s="17" t="s">
        <v>58</v>
      </c>
      <c r="B45" s="20" t="s">
        <v>97</v>
      </c>
      <c r="C45" s="17" t="s">
        <v>15</v>
      </c>
      <c r="D45" s="17">
        <v>1</v>
      </c>
      <c r="E45" s="16">
        <f>1</f>
        <v>1</v>
      </c>
      <c r="F45" s="28">
        <f>563.6/1000</f>
        <v>0.56000000000000005</v>
      </c>
      <c r="G45" s="27">
        <f>F45*D45</f>
        <v>0.56000000000000005</v>
      </c>
      <c r="H45" s="46">
        <v>4265.5600000000004</v>
      </c>
      <c r="I45" s="15">
        <f>H45*G45</f>
        <v>2388.71</v>
      </c>
      <c r="J45" s="16">
        <f>I45/C21/12</f>
        <v>0.1</v>
      </c>
    </row>
    <row r="46" spans="1:10" s="18" customFormat="1" ht="18" customHeight="1" x14ac:dyDescent="0.2">
      <c r="A46" s="17"/>
      <c r="B46" s="19" t="s">
        <v>16</v>
      </c>
      <c r="C46" s="17"/>
      <c r="D46" s="17"/>
      <c r="E46" s="17"/>
      <c r="F46" s="16"/>
      <c r="G46" s="16"/>
      <c r="H46" s="15"/>
      <c r="I46" s="15"/>
      <c r="J46" s="16"/>
    </row>
    <row r="47" spans="1:10" s="18" customFormat="1" ht="69.75" customHeight="1" x14ac:dyDescent="0.2">
      <c r="A47" s="17" t="s">
        <v>107</v>
      </c>
      <c r="B47" s="45" t="s">
        <v>114</v>
      </c>
      <c r="C47" s="16" t="s">
        <v>15</v>
      </c>
      <c r="D47" s="17" t="s">
        <v>108</v>
      </c>
      <c r="E47" s="16">
        <f>26</f>
        <v>26</v>
      </c>
      <c r="F47" s="27">
        <f>10/1000</f>
        <v>0.01</v>
      </c>
      <c r="G47" s="27">
        <f t="shared" ref="G47:G52" si="0">E47*F47</f>
        <v>0.26</v>
      </c>
      <c r="H47" s="47">
        <v>743.03</v>
      </c>
      <c r="I47" s="15">
        <f>H47*G47</f>
        <v>193.19</v>
      </c>
      <c r="J47" s="27">
        <f>I47/C21/12</f>
        <v>8.3999999999999995E-3</v>
      </c>
    </row>
    <row r="48" spans="1:10" s="18" customFormat="1" ht="57" customHeight="1" x14ac:dyDescent="0.2">
      <c r="A48" s="17" t="s">
        <v>111</v>
      </c>
      <c r="B48" s="45" t="s">
        <v>112</v>
      </c>
      <c r="C48" s="16" t="s">
        <v>15</v>
      </c>
      <c r="D48" s="17" t="s">
        <v>130</v>
      </c>
      <c r="E48" s="16">
        <f>26</f>
        <v>26</v>
      </c>
      <c r="F48" s="25">
        <f>158/1000</f>
        <v>0.158</v>
      </c>
      <c r="G48" s="16">
        <f t="shared" si="0"/>
        <v>4.1100000000000003</v>
      </c>
      <c r="H48" s="47">
        <v>3907.81</v>
      </c>
      <c r="I48" s="15">
        <f t="shared" ref="I48:I53" si="1">H48*G48</f>
        <v>16061.1</v>
      </c>
      <c r="J48" s="16">
        <f>I48/C21/12</f>
        <v>0.7</v>
      </c>
    </row>
    <row r="49" spans="1:10" s="18" customFormat="1" ht="30.75" customHeight="1" x14ac:dyDescent="0.2">
      <c r="A49" s="17" t="s">
        <v>115</v>
      </c>
      <c r="B49" s="45" t="s">
        <v>116</v>
      </c>
      <c r="C49" s="16" t="s">
        <v>15</v>
      </c>
      <c r="D49" s="17" t="s">
        <v>106</v>
      </c>
      <c r="E49" s="16">
        <f>52</f>
        <v>52</v>
      </c>
      <c r="F49" s="27">
        <f>10/1000</f>
        <v>0.01</v>
      </c>
      <c r="G49" s="27">
        <f t="shared" si="0"/>
        <v>0.52</v>
      </c>
      <c r="H49" s="47">
        <v>10374.959999999999</v>
      </c>
      <c r="I49" s="15">
        <f t="shared" si="1"/>
        <v>5394.98</v>
      </c>
      <c r="J49" s="16">
        <f>I49/C21/12</f>
        <v>0.23</v>
      </c>
    </row>
    <row r="50" spans="1:10" s="18" customFormat="1" ht="23.25" customHeight="1" x14ac:dyDescent="0.2">
      <c r="A50" s="17" t="s">
        <v>119</v>
      </c>
      <c r="B50" s="45" t="s">
        <v>120</v>
      </c>
      <c r="C50" s="16" t="s">
        <v>15</v>
      </c>
      <c r="D50" s="17" t="s">
        <v>122</v>
      </c>
      <c r="E50" s="16">
        <f>3</f>
        <v>3</v>
      </c>
      <c r="F50" s="16">
        <f>106.4/1000</f>
        <v>0.11</v>
      </c>
      <c r="G50" s="27">
        <f t="shared" si="0"/>
        <v>0.33</v>
      </c>
      <c r="H50" s="47">
        <v>2969.63</v>
      </c>
      <c r="I50" s="15">
        <f t="shared" si="1"/>
        <v>979.98</v>
      </c>
      <c r="J50" s="16">
        <f>I50/C21/12</f>
        <v>0.04</v>
      </c>
    </row>
    <row r="51" spans="1:10" s="18" customFormat="1" ht="26.25" customHeight="1" x14ac:dyDescent="0.2">
      <c r="A51" s="38" t="s">
        <v>60</v>
      </c>
      <c r="B51" s="31" t="s">
        <v>113</v>
      </c>
      <c r="C51" s="32" t="s">
        <v>15</v>
      </c>
      <c r="D51" s="17" t="s">
        <v>82</v>
      </c>
      <c r="E51" s="16">
        <f>26</f>
        <v>26</v>
      </c>
      <c r="F51" s="25">
        <f>(563.6+301.5)/1000</f>
        <v>0.86499999999999999</v>
      </c>
      <c r="G51" s="27">
        <f t="shared" si="0"/>
        <v>22.49</v>
      </c>
      <c r="H51" s="46">
        <v>62.54</v>
      </c>
      <c r="I51" s="15">
        <f t="shared" si="1"/>
        <v>1406.52</v>
      </c>
      <c r="J51" s="16">
        <f>I51/C21/12</f>
        <v>0.06</v>
      </c>
    </row>
    <row r="52" spans="1:10" s="18" customFormat="1" ht="33.75" customHeight="1" x14ac:dyDescent="0.2">
      <c r="A52" s="17" t="s">
        <v>117</v>
      </c>
      <c r="B52" s="45" t="s">
        <v>118</v>
      </c>
      <c r="C52" s="16" t="s">
        <v>15</v>
      </c>
      <c r="D52" s="17" t="s">
        <v>109</v>
      </c>
      <c r="E52" s="16">
        <f>26</f>
        <v>26</v>
      </c>
      <c r="F52" s="25">
        <f>50/1000</f>
        <v>0.05</v>
      </c>
      <c r="G52" s="27">
        <f t="shared" si="0"/>
        <v>1.3</v>
      </c>
      <c r="H52" s="47">
        <v>688</v>
      </c>
      <c r="I52" s="15">
        <f t="shared" si="1"/>
        <v>894.4</v>
      </c>
      <c r="J52" s="16">
        <f>I52/C21/12</f>
        <v>0.04</v>
      </c>
    </row>
    <row r="53" spans="1:10" s="18" customFormat="1" ht="18" customHeight="1" x14ac:dyDescent="0.2">
      <c r="A53" s="17"/>
      <c r="B53" s="20" t="s">
        <v>110</v>
      </c>
      <c r="C53" s="17" t="s">
        <v>87</v>
      </c>
      <c r="D53" s="17"/>
      <c r="E53" s="16"/>
      <c r="F53" s="25"/>
      <c r="G53" s="48">
        <v>1</v>
      </c>
      <c r="H53" s="15">
        <v>286.67</v>
      </c>
      <c r="I53" s="15">
        <f t="shared" si="1"/>
        <v>286.67</v>
      </c>
      <c r="J53" s="16">
        <f>I53/C21/12</f>
        <v>0.01</v>
      </c>
    </row>
    <row r="54" spans="1:10" s="18" customFormat="1" ht="29.25" customHeight="1" x14ac:dyDescent="0.2">
      <c r="A54" s="17"/>
      <c r="B54" s="20" t="s">
        <v>140</v>
      </c>
      <c r="C54" s="17" t="s">
        <v>30</v>
      </c>
      <c r="D54" s="17" t="s">
        <v>34</v>
      </c>
      <c r="E54" s="16"/>
      <c r="F54" s="16">
        <v>2</v>
      </c>
      <c r="G54" s="16">
        <f>F54</f>
        <v>2</v>
      </c>
      <c r="H54" s="15">
        <v>1782.05</v>
      </c>
      <c r="I54" s="15">
        <f>H54*G54</f>
        <v>3564.1</v>
      </c>
      <c r="J54" s="16">
        <f>I54/C21/12</f>
        <v>0.15</v>
      </c>
    </row>
    <row r="55" spans="1:10" s="18" customFormat="1" ht="18" customHeight="1" x14ac:dyDescent="0.2">
      <c r="A55" s="17"/>
      <c r="B55" s="20"/>
      <c r="C55" s="17"/>
      <c r="D55" s="17"/>
      <c r="E55" s="16"/>
      <c r="F55" s="16"/>
      <c r="G55" s="16"/>
      <c r="H55" s="15"/>
      <c r="I55" s="15"/>
      <c r="J55" s="16"/>
    </row>
    <row r="56" spans="1:10" s="18" customFormat="1" ht="18" customHeight="1" x14ac:dyDescent="0.2">
      <c r="A56" s="17"/>
      <c r="B56" s="19" t="s">
        <v>17</v>
      </c>
      <c r="C56" s="17"/>
      <c r="D56" s="17"/>
      <c r="E56" s="16"/>
      <c r="F56" s="16"/>
      <c r="G56" s="16"/>
      <c r="H56" s="15"/>
      <c r="I56" s="15"/>
      <c r="J56" s="16"/>
    </row>
    <row r="57" spans="1:10" s="18" customFormat="1" ht="18" customHeight="1" x14ac:dyDescent="0.2">
      <c r="A57" s="17" t="s">
        <v>100</v>
      </c>
      <c r="B57" s="45" t="s">
        <v>101</v>
      </c>
      <c r="C57" s="16" t="s">
        <v>15</v>
      </c>
      <c r="D57" s="17">
        <v>1</v>
      </c>
      <c r="E57" s="16">
        <v>1</v>
      </c>
      <c r="F57" s="25">
        <f>963/1000</f>
        <v>0.96299999999999997</v>
      </c>
      <c r="G57" s="25">
        <f>E57*F57</f>
        <v>0.96299999999999997</v>
      </c>
      <c r="H57" s="47">
        <v>1215.95</v>
      </c>
      <c r="I57" s="15">
        <f t="shared" ref="I57:I65" si="2">H57*G57</f>
        <v>1170.96</v>
      </c>
      <c r="J57" s="16">
        <f>I57/C21/12</f>
        <v>0.05</v>
      </c>
    </row>
    <row r="58" spans="1:10" s="18" customFormat="1" ht="33" customHeight="1" x14ac:dyDescent="0.2">
      <c r="A58" s="17" t="s">
        <v>61</v>
      </c>
      <c r="B58" s="20" t="s">
        <v>48</v>
      </c>
      <c r="C58" s="32" t="s">
        <v>15</v>
      </c>
      <c r="D58" s="17">
        <v>1</v>
      </c>
      <c r="E58" s="16">
        <v>1</v>
      </c>
      <c r="F58" s="27">
        <f>1977.75/1000</f>
        <v>1.9778</v>
      </c>
      <c r="G58" s="27">
        <f>F58*D58</f>
        <v>1.9778</v>
      </c>
      <c r="H58" s="47">
        <v>829.46</v>
      </c>
      <c r="I58" s="15">
        <f t="shared" si="2"/>
        <v>1640.51</v>
      </c>
      <c r="J58" s="16">
        <f>I58/C21/12</f>
        <v>7.0000000000000007E-2</v>
      </c>
    </row>
    <row r="59" spans="1:10" s="18" customFormat="1" ht="18" customHeight="1" x14ac:dyDescent="0.2">
      <c r="A59" s="17" t="s">
        <v>62</v>
      </c>
      <c r="B59" s="20" t="s">
        <v>102</v>
      </c>
      <c r="C59" s="17" t="s">
        <v>15</v>
      </c>
      <c r="D59" s="17">
        <v>1</v>
      </c>
      <c r="E59" s="16">
        <v>1</v>
      </c>
      <c r="F59" s="25">
        <f>86/1000</f>
        <v>8.5999999999999993E-2</v>
      </c>
      <c r="G59" s="27">
        <f>F59*D59</f>
        <v>8.5999999999999993E-2</v>
      </c>
      <c r="H59" s="47">
        <v>829.46</v>
      </c>
      <c r="I59" s="15">
        <f t="shared" si="2"/>
        <v>71.33</v>
      </c>
      <c r="J59" s="16">
        <f>I59/C21/12</f>
        <v>0</v>
      </c>
    </row>
    <row r="60" spans="1:10" s="18" customFormat="1" ht="18" customHeight="1" x14ac:dyDescent="0.2">
      <c r="A60" s="17" t="s">
        <v>63</v>
      </c>
      <c r="B60" s="20" t="s">
        <v>103</v>
      </c>
      <c r="C60" s="17" t="s">
        <v>15</v>
      </c>
      <c r="D60" s="17">
        <v>1</v>
      </c>
      <c r="E60" s="16">
        <v>1</v>
      </c>
      <c r="F60" s="27">
        <f>1977.75/1000</f>
        <v>1.9778</v>
      </c>
      <c r="G60" s="27">
        <f>F60*D60</f>
        <v>1.9778</v>
      </c>
      <c r="H60" s="47">
        <v>868.54</v>
      </c>
      <c r="I60" s="15">
        <f t="shared" si="2"/>
        <v>1717.8</v>
      </c>
      <c r="J60" s="16">
        <f>I60/C21/12</f>
        <v>7.0000000000000007E-2</v>
      </c>
    </row>
    <row r="61" spans="1:10" s="18" customFormat="1" ht="32.25" customHeight="1" x14ac:dyDescent="0.2">
      <c r="A61" s="17" t="s">
        <v>64</v>
      </c>
      <c r="B61" s="20" t="s">
        <v>98</v>
      </c>
      <c r="C61" s="17" t="s">
        <v>15</v>
      </c>
      <c r="D61" s="17">
        <v>2</v>
      </c>
      <c r="E61" s="16">
        <f>2</f>
        <v>2</v>
      </c>
      <c r="F61" s="16">
        <f>100/1000</f>
        <v>0.1</v>
      </c>
      <c r="G61" s="25">
        <f>E61*F61</f>
        <v>0.2</v>
      </c>
      <c r="H61" s="47">
        <v>1770.28</v>
      </c>
      <c r="I61" s="15">
        <f t="shared" si="2"/>
        <v>354.06</v>
      </c>
      <c r="J61" s="16">
        <f>I61/C21/12</f>
        <v>0.02</v>
      </c>
    </row>
    <row r="62" spans="1:10" s="18" customFormat="1" ht="48" customHeight="1" x14ac:dyDescent="0.2">
      <c r="A62" s="17" t="s">
        <v>104</v>
      </c>
      <c r="B62" s="20" t="s">
        <v>105</v>
      </c>
      <c r="C62" s="17" t="s">
        <v>15</v>
      </c>
      <c r="D62" s="17">
        <v>2</v>
      </c>
      <c r="E62" s="16">
        <f>D62</f>
        <v>2</v>
      </c>
      <c r="F62" s="16">
        <f>7.2/1000</f>
        <v>0.01</v>
      </c>
      <c r="G62" s="25">
        <f>E62*F62</f>
        <v>0.02</v>
      </c>
      <c r="H62" s="47">
        <v>1770.28</v>
      </c>
      <c r="I62" s="15">
        <f t="shared" si="2"/>
        <v>35.409999999999997</v>
      </c>
      <c r="J62" s="16">
        <f>I62/C21/12</f>
        <v>0</v>
      </c>
    </row>
    <row r="63" spans="1:10" s="18" customFormat="1" ht="35.25" customHeight="1" x14ac:dyDescent="0.2">
      <c r="A63" s="17" t="s">
        <v>65</v>
      </c>
      <c r="B63" s="20" t="s">
        <v>35</v>
      </c>
      <c r="C63" s="17" t="s">
        <v>36</v>
      </c>
      <c r="D63" s="17">
        <v>2</v>
      </c>
      <c r="E63" s="16">
        <f>2</f>
        <v>2</v>
      </c>
      <c r="F63" s="16">
        <f>11/100</f>
        <v>0.11</v>
      </c>
      <c r="G63" s="16">
        <f>F63*D63</f>
        <v>0.22</v>
      </c>
      <c r="H63" s="47">
        <v>3983.12</v>
      </c>
      <c r="I63" s="15">
        <f t="shared" si="2"/>
        <v>876.29</v>
      </c>
      <c r="J63" s="16">
        <f>I63/C21/12</f>
        <v>0.04</v>
      </c>
    </row>
    <row r="64" spans="1:10" s="18" customFormat="1" ht="18" customHeight="1" x14ac:dyDescent="0.2">
      <c r="A64" s="17" t="s">
        <v>66</v>
      </c>
      <c r="B64" s="20" t="s">
        <v>18</v>
      </c>
      <c r="C64" s="17" t="s">
        <v>19</v>
      </c>
      <c r="D64" s="17">
        <v>2</v>
      </c>
      <c r="E64" s="16">
        <f>2</f>
        <v>2</v>
      </c>
      <c r="F64" s="16">
        <f>2/100</f>
        <v>0.02</v>
      </c>
      <c r="G64" s="16">
        <f>F64*D64</f>
        <v>0.04</v>
      </c>
      <c r="H64" s="47">
        <v>8245.07</v>
      </c>
      <c r="I64" s="15">
        <f t="shared" si="2"/>
        <v>329.8</v>
      </c>
      <c r="J64" s="16">
        <f>I64/C21/12</f>
        <v>0.01</v>
      </c>
    </row>
    <row r="65" spans="1:11" s="18" customFormat="1" ht="18" customHeight="1" x14ac:dyDescent="0.2">
      <c r="A65" s="17" t="s">
        <v>67</v>
      </c>
      <c r="B65" s="20" t="s">
        <v>20</v>
      </c>
      <c r="C65" s="17" t="s">
        <v>21</v>
      </c>
      <c r="D65" s="17">
        <v>3</v>
      </c>
      <c r="E65" s="16">
        <v>3</v>
      </c>
      <c r="F65" s="16">
        <v>80</v>
      </c>
      <c r="G65" s="16">
        <f>E65*F65</f>
        <v>240</v>
      </c>
      <c r="H65" s="47">
        <v>81.72</v>
      </c>
      <c r="I65" s="15">
        <f t="shared" si="2"/>
        <v>19612.8</v>
      </c>
      <c r="J65" s="16">
        <f>I65/C21/12</f>
        <v>0.85</v>
      </c>
    </row>
    <row r="66" spans="1:11" s="18" customFormat="1" ht="18" customHeight="1" x14ac:dyDescent="0.2">
      <c r="A66" s="17" t="s">
        <v>71</v>
      </c>
      <c r="B66" s="20" t="s">
        <v>86</v>
      </c>
      <c r="C66" s="17" t="s">
        <v>15</v>
      </c>
      <c r="D66" s="17">
        <v>2</v>
      </c>
      <c r="E66" s="49">
        <f>2</f>
        <v>2</v>
      </c>
      <c r="F66" s="16">
        <f>100/1000</f>
        <v>0.1</v>
      </c>
      <c r="G66" s="16">
        <f>E66*F66</f>
        <v>0.2</v>
      </c>
      <c r="H66" s="47">
        <v>1770.28</v>
      </c>
      <c r="I66" s="15">
        <f>G66*H66</f>
        <v>354.06</v>
      </c>
      <c r="J66" s="16">
        <f>I66/C21/12</f>
        <v>0.02</v>
      </c>
    </row>
    <row r="67" spans="1:11" s="18" customFormat="1" ht="32.25" customHeight="1" x14ac:dyDescent="0.2">
      <c r="A67" s="17" t="s">
        <v>124</v>
      </c>
      <c r="B67" s="45" t="s">
        <v>131</v>
      </c>
      <c r="C67" s="16" t="s">
        <v>125</v>
      </c>
      <c r="D67" s="17" t="s">
        <v>123</v>
      </c>
      <c r="E67" s="51"/>
      <c r="F67" s="16">
        <f>60/3</f>
        <v>20</v>
      </c>
      <c r="G67" s="16">
        <f>F67</f>
        <v>20</v>
      </c>
      <c r="H67" s="47">
        <v>1094.17</v>
      </c>
      <c r="I67" s="16">
        <f>G67*H67</f>
        <v>21883.4</v>
      </c>
      <c r="J67" s="16">
        <f>I67/C21/12</f>
        <v>0.95</v>
      </c>
    </row>
    <row r="68" spans="1:11" s="18" customFormat="1" ht="27" customHeight="1" x14ac:dyDescent="0.2">
      <c r="A68" s="17" t="s">
        <v>126</v>
      </c>
      <c r="B68" s="20" t="s">
        <v>128</v>
      </c>
      <c r="C68" s="17" t="s">
        <v>21</v>
      </c>
      <c r="D68" s="17" t="s">
        <v>127</v>
      </c>
      <c r="E68" s="50">
        <f>12</f>
        <v>12</v>
      </c>
      <c r="F68" s="17">
        <v>1</v>
      </c>
      <c r="G68" s="17">
        <f>F68*E68</f>
        <v>12</v>
      </c>
      <c r="H68" s="47">
        <v>57.05</v>
      </c>
      <c r="I68" s="16">
        <f>G68*H68</f>
        <v>684.6</v>
      </c>
      <c r="J68" s="16">
        <f>I68/C21/12</f>
        <v>0.03</v>
      </c>
    </row>
    <row r="69" spans="1:11" s="18" customFormat="1" ht="18" customHeight="1" x14ac:dyDescent="0.2">
      <c r="A69" s="17"/>
      <c r="B69" s="19" t="s">
        <v>22</v>
      </c>
      <c r="C69" s="17"/>
      <c r="D69" s="17"/>
      <c r="E69" s="16"/>
      <c r="F69" s="16"/>
      <c r="G69" s="16"/>
      <c r="H69" s="15"/>
      <c r="I69" s="15"/>
      <c r="J69" s="33"/>
    </row>
    <row r="70" spans="1:11" s="18" customFormat="1" ht="18" customHeight="1" x14ac:dyDescent="0.2">
      <c r="A70" s="17"/>
      <c r="B70" s="19" t="s">
        <v>23</v>
      </c>
      <c r="C70" s="17"/>
      <c r="D70" s="17"/>
      <c r="E70" s="16"/>
      <c r="F70" s="16"/>
      <c r="G70" s="16"/>
      <c r="H70" s="15"/>
      <c r="I70" s="15"/>
      <c r="J70" s="33"/>
    </row>
    <row r="71" spans="1:11" s="18" customFormat="1" ht="31.5" customHeight="1" x14ac:dyDescent="0.2">
      <c r="A71" s="17" t="s">
        <v>68</v>
      </c>
      <c r="B71" s="20" t="s">
        <v>139</v>
      </c>
      <c r="C71" s="17" t="s">
        <v>24</v>
      </c>
      <c r="D71" s="17">
        <v>2</v>
      </c>
      <c r="E71" s="16">
        <f>2</f>
        <v>2</v>
      </c>
      <c r="F71" s="25">
        <f>(258+963)*0.2/100</f>
        <v>2.4420000000000002</v>
      </c>
      <c r="G71" s="16">
        <f>E71*F71</f>
        <v>4.88</v>
      </c>
      <c r="H71" s="47">
        <v>2207.33</v>
      </c>
      <c r="I71" s="15">
        <f>H71*G71</f>
        <v>10771.77</v>
      </c>
      <c r="J71" s="16">
        <f>I71/C21/12</f>
        <v>0.47</v>
      </c>
    </row>
    <row r="72" spans="1:11" s="18" customFormat="1" ht="18" hidden="1" customHeight="1" x14ac:dyDescent="0.2">
      <c r="A72" s="35"/>
      <c r="B72" s="36"/>
      <c r="C72" s="35"/>
      <c r="D72" s="35"/>
      <c r="E72" s="33"/>
      <c r="F72" s="33"/>
      <c r="G72" s="33"/>
      <c r="H72" s="34"/>
      <c r="I72" s="34"/>
      <c r="J72" s="33"/>
    </row>
    <row r="73" spans="1:11" s="18" customFormat="1" ht="18" customHeight="1" x14ac:dyDescent="0.2">
      <c r="A73" s="17"/>
      <c r="B73" s="19" t="s">
        <v>37</v>
      </c>
      <c r="C73" s="17"/>
      <c r="D73" s="17"/>
      <c r="E73" s="33"/>
      <c r="F73" s="33"/>
      <c r="G73" s="33"/>
      <c r="H73" s="34"/>
      <c r="I73" s="34"/>
      <c r="J73" s="16"/>
    </row>
    <row r="74" spans="1:11" s="18" customFormat="1" ht="27.75" customHeight="1" x14ac:dyDescent="0.2">
      <c r="A74" s="17" t="s">
        <v>69</v>
      </c>
      <c r="B74" s="20" t="s">
        <v>38</v>
      </c>
      <c r="C74" s="17" t="s">
        <v>40</v>
      </c>
      <c r="D74" s="17">
        <v>1</v>
      </c>
      <c r="E74" s="16">
        <f>1</f>
        <v>1</v>
      </c>
      <c r="F74" s="16">
        <f>E74</f>
        <v>1</v>
      </c>
      <c r="G74" s="16">
        <f>F74</f>
        <v>1</v>
      </c>
      <c r="H74" s="47">
        <v>6765.79</v>
      </c>
      <c r="I74" s="15">
        <f>H74*G74</f>
        <v>6765.79</v>
      </c>
      <c r="J74" s="16">
        <f>I74/C21/12</f>
        <v>0.28999999999999998</v>
      </c>
    </row>
    <row r="75" spans="1:11" s="18" customFormat="1" ht="34.5" customHeight="1" x14ac:dyDescent="0.2">
      <c r="A75" s="17" t="s">
        <v>121</v>
      </c>
      <c r="B75" s="20" t="s">
        <v>99</v>
      </c>
      <c r="C75" s="17" t="s">
        <v>41</v>
      </c>
      <c r="D75" s="17" t="s">
        <v>31</v>
      </c>
      <c r="E75" s="16">
        <f>1</f>
        <v>1</v>
      </c>
      <c r="F75" s="27">
        <f>11636/1000</f>
        <v>11.635999999999999</v>
      </c>
      <c r="G75" s="37">
        <f>11.636*E75</f>
        <v>11.635999999999999</v>
      </c>
      <c r="H75" s="47">
        <v>211.51</v>
      </c>
      <c r="I75" s="15">
        <f>H75*G75</f>
        <v>2461.13</v>
      </c>
      <c r="J75" s="16">
        <f>I75/C21/12</f>
        <v>0.11</v>
      </c>
    </row>
    <row r="76" spans="1:11" s="18" customFormat="1" ht="24" customHeight="1" x14ac:dyDescent="0.2">
      <c r="A76" s="17" t="s">
        <v>70</v>
      </c>
      <c r="B76" s="20" t="s">
        <v>39</v>
      </c>
      <c r="C76" s="17" t="s">
        <v>26</v>
      </c>
      <c r="D76" s="17">
        <v>1</v>
      </c>
      <c r="E76" s="16">
        <f>1</f>
        <v>1</v>
      </c>
      <c r="F76" s="16">
        <f>100/100</f>
        <v>1</v>
      </c>
      <c r="G76" s="16">
        <f>F76*E76</f>
        <v>1</v>
      </c>
      <c r="H76" s="47">
        <v>2656.1</v>
      </c>
      <c r="I76" s="15">
        <f>H76*G76</f>
        <v>2656.1</v>
      </c>
      <c r="J76" s="16">
        <f>I76/C21/12</f>
        <v>0.12</v>
      </c>
    </row>
    <row r="77" spans="1:11" s="18" customFormat="1" ht="19.5" customHeight="1" x14ac:dyDescent="0.2">
      <c r="A77" s="17"/>
      <c r="B77" s="20"/>
      <c r="C77" s="17"/>
      <c r="D77" s="17"/>
      <c r="E77" s="16"/>
      <c r="F77" s="16"/>
      <c r="G77" s="16"/>
      <c r="H77" s="47"/>
      <c r="I77" s="15"/>
      <c r="J77" s="16"/>
    </row>
    <row r="78" spans="1:11" s="23" customFormat="1" ht="39" customHeight="1" x14ac:dyDescent="0.2">
      <c r="A78" s="35"/>
      <c r="B78" s="20" t="s">
        <v>137</v>
      </c>
      <c r="C78" s="17" t="s">
        <v>25</v>
      </c>
      <c r="D78" s="17">
        <v>12</v>
      </c>
      <c r="E78" s="16">
        <f>12</f>
        <v>12</v>
      </c>
      <c r="F78" s="28">
        <f>C21</f>
        <v>1922.4</v>
      </c>
      <c r="G78" s="16">
        <f>E78*F78</f>
        <v>23068.799999999999</v>
      </c>
      <c r="H78" s="15">
        <f>0.66+0.99+0.65+0.99+0.81</f>
        <v>4.0999999999999996</v>
      </c>
      <c r="I78" s="15">
        <f>H78*G78</f>
        <v>94582.080000000002</v>
      </c>
      <c r="J78" s="16">
        <f>I78/C21/12</f>
        <v>4.0999999999999996</v>
      </c>
      <c r="K78" s="18"/>
    </row>
    <row r="79" spans="1:11" s="23" customFormat="1" ht="26.25" customHeight="1" x14ac:dyDescent="0.25">
      <c r="A79" s="35"/>
      <c r="B79" s="20" t="s">
        <v>49</v>
      </c>
      <c r="C79" s="17" t="s">
        <v>25</v>
      </c>
      <c r="D79" s="17" t="s">
        <v>141</v>
      </c>
      <c r="E79" s="16">
        <v>12</v>
      </c>
      <c r="F79" s="26">
        <f>100</f>
        <v>100</v>
      </c>
      <c r="G79" s="16">
        <f>E79*F79</f>
        <v>1200</v>
      </c>
      <c r="H79" s="15">
        <v>2.4500000000000002</v>
      </c>
      <c r="I79" s="15">
        <f>H79*G79</f>
        <v>2940</v>
      </c>
      <c r="J79" s="16">
        <f>I79/C21/12</f>
        <v>0.13</v>
      </c>
      <c r="K79" s="18"/>
    </row>
    <row r="80" spans="1:11" s="18" customFormat="1" ht="24" customHeight="1" x14ac:dyDescent="0.2">
      <c r="A80" s="35"/>
      <c r="B80" s="91" t="s">
        <v>133</v>
      </c>
      <c r="C80" s="91"/>
      <c r="D80" s="91"/>
      <c r="E80" s="91"/>
      <c r="F80" s="91"/>
      <c r="G80" s="91"/>
      <c r="H80" s="34"/>
      <c r="I80" s="34"/>
      <c r="J80" s="33"/>
    </row>
    <row r="81" spans="1:12" s="18" customFormat="1" ht="77.25" customHeight="1" x14ac:dyDescent="0.2">
      <c r="A81" s="35"/>
      <c r="B81" s="63" t="s">
        <v>138</v>
      </c>
      <c r="C81" s="62"/>
      <c r="D81" s="62"/>
      <c r="E81" s="62"/>
      <c r="F81" s="62"/>
      <c r="G81" s="62"/>
      <c r="H81" s="34"/>
      <c r="I81" s="15">
        <v>628000</v>
      </c>
      <c r="J81" s="16">
        <f>I81/12/C21</f>
        <v>27.22</v>
      </c>
      <c r="K81" s="65"/>
    </row>
    <row r="82" spans="1:12" s="18" customFormat="1" ht="27" customHeight="1" x14ac:dyDescent="0.2">
      <c r="A82" s="75" t="s">
        <v>51</v>
      </c>
      <c r="B82" s="76"/>
      <c r="C82" s="76"/>
      <c r="D82" s="76"/>
      <c r="E82" s="76"/>
      <c r="F82" s="76"/>
      <c r="G82" s="76"/>
      <c r="H82" s="77"/>
      <c r="I82" s="24">
        <f>SUM(I35:I79)</f>
        <v>278682.46999999997</v>
      </c>
      <c r="J82" s="39"/>
    </row>
    <row r="83" spans="1:12" s="18" customFormat="1" ht="18" customHeight="1" x14ac:dyDescent="0.2">
      <c r="A83" s="75" t="s">
        <v>52</v>
      </c>
      <c r="B83" s="76"/>
      <c r="C83" s="76"/>
      <c r="D83" s="76"/>
      <c r="E83" s="76"/>
      <c r="F83" s="76"/>
      <c r="G83" s="76"/>
      <c r="H83" s="77"/>
      <c r="I83" s="24">
        <f>I81</f>
        <v>628000</v>
      </c>
      <c r="J83" s="39"/>
    </row>
    <row r="84" spans="1:12" s="18" customFormat="1" ht="21" customHeight="1" x14ac:dyDescent="0.2">
      <c r="A84" s="75" t="s">
        <v>53</v>
      </c>
      <c r="B84" s="76"/>
      <c r="C84" s="76"/>
      <c r="D84" s="76"/>
      <c r="E84" s="76"/>
      <c r="F84" s="76"/>
      <c r="G84" s="76"/>
      <c r="H84" s="77"/>
      <c r="I84" s="24">
        <f>I82+I83</f>
        <v>906682.47</v>
      </c>
      <c r="J84" s="39">
        <f>I84/12/C21</f>
        <v>39.299999999999997</v>
      </c>
    </row>
    <row r="85" spans="1:12" s="22" customFormat="1" ht="23.25" customHeight="1" x14ac:dyDescent="0.25">
      <c r="A85" s="75" t="s">
        <v>54</v>
      </c>
      <c r="B85" s="76"/>
      <c r="C85" s="76"/>
      <c r="D85" s="76"/>
      <c r="E85" s="76"/>
      <c r="F85" s="76"/>
      <c r="G85" s="76"/>
      <c r="H85" s="77"/>
      <c r="I85" s="58">
        <f>I84/12/C21</f>
        <v>39.299999999999997</v>
      </c>
      <c r="J85" s="59"/>
      <c r="K85" s="60">
        <v>31.19</v>
      </c>
      <c r="L85" s="61">
        <v>34.299999999999997</v>
      </c>
    </row>
    <row r="86" spans="1:12" ht="18" customHeight="1" x14ac:dyDescent="0.3">
      <c r="A86" s="52"/>
      <c r="B86" s="52"/>
      <c r="C86" s="56"/>
      <c r="D86" s="56"/>
      <c r="E86" s="56"/>
      <c r="F86" s="56"/>
      <c r="G86" s="57"/>
      <c r="H86" s="57"/>
      <c r="I86" s="55"/>
      <c r="J86" s="54"/>
      <c r="K86" s="14"/>
    </row>
    <row r="87" spans="1:12" ht="18" customHeight="1" x14ac:dyDescent="0.3">
      <c r="A87" s="52"/>
      <c r="B87" s="53"/>
      <c r="C87" s="66"/>
      <c r="D87" s="66"/>
      <c r="E87" s="66"/>
      <c r="F87" s="66"/>
      <c r="G87" s="74"/>
      <c r="H87" s="74"/>
      <c r="I87" s="74"/>
      <c r="J87" s="54"/>
      <c r="K87" s="14"/>
    </row>
    <row r="88" spans="1:12" ht="18" customHeight="1" x14ac:dyDescent="0.25">
      <c r="A88" s="6"/>
      <c r="B88" s="10"/>
      <c r="C88" s="5"/>
      <c r="D88" s="5"/>
      <c r="E88" s="5"/>
      <c r="F88" s="5"/>
      <c r="G88" s="5"/>
      <c r="H88" s="5"/>
      <c r="I88" s="67"/>
      <c r="J88" s="6"/>
      <c r="K88" s="14"/>
    </row>
    <row r="89" spans="1:12" ht="18" customHeight="1" x14ac:dyDescent="0.25">
      <c r="A89" s="6"/>
      <c r="B89" s="10"/>
      <c r="C89" s="5"/>
      <c r="D89" s="5"/>
      <c r="E89" s="5"/>
      <c r="F89" s="5"/>
      <c r="G89" s="5"/>
      <c r="H89" s="5"/>
      <c r="I89" s="67"/>
      <c r="J89" s="7"/>
      <c r="K89" s="14"/>
    </row>
    <row r="90" spans="1:12" ht="18" customHeight="1" x14ac:dyDescent="0.25">
      <c r="A90" s="6"/>
      <c r="B90" s="10"/>
      <c r="C90" s="5"/>
      <c r="D90" s="5"/>
      <c r="E90" s="5"/>
      <c r="F90" s="5"/>
      <c r="G90" s="5"/>
      <c r="H90" s="5"/>
      <c r="I90" s="67"/>
      <c r="J90" s="7"/>
      <c r="K90" s="14"/>
    </row>
    <row r="91" spans="1:12" ht="18" customHeight="1" x14ac:dyDescent="0.25">
      <c r="A91" s="8"/>
      <c r="B91" s="68"/>
      <c r="C91" s="69"/>
      <c r="D91" s="70"/>
      <c r="E91" s="70"/>
      <c r="F91" s="70"/>
      <c r="G91" s="70"/>
      <c r="H91" s="70"/>
      <c r="I91" s="70"/>
      <c r="J91" s="4"/>
      <c r="K91" s="14"/>
    </row>
    <row r="92" spans="1:12" ht="18" customHeight="1" x14ac:dyDescent="0.25">
      <c r="A92" s="6"/>
      <c r="B92" s="6"/>
      <c r="C92" s="6"/>
      <c r="D92" s="6"/>
      <c r="E92" s="6"/>
      <c r="F92" s="6"/>
      <c r="G92" s="6"/>
      <c r="H92" s="6"/>
      <c r="I92" s="4"/>
      <c r="J92" s="4"/>
      <c r="K92" s="14"/>
    </row>
    <row r="93" spans="1:12" ht="18" customHeight="1" x14ac:dyDescent="0.25">
      <c r="A93" s="6"/>
      <c r="B93" s="6"/>
      <c r="C93" s="6"/>
      <c r="D93" s="6"/>
      <c r="E93" s="6"/>
      <c r="F93" s="6"/>
      <c r="G93" s="6"/>
      <c r="H93" s="6"/>
      <c r="I93" s="4"/>
      <c r="J93" s="4"/>
      <c r="K93" s="14"/>
    </row>
    <row r="94" spans="1:12" ht="18" customHeight="1" x14ac:dyDescent="0.25">
      <c r="A94" s="6"/>
      <c r="B94" s="6"/>
      <c r="C94" s="6"/>
      <c r="D94" s="6"/>
      <c r="E94" s="6"/>
      <c r="F94" s="6"/>
      <c r="G94" s="6"/>
      <c r="H94" s="6"/>
      <c r="I94" s="4"/>
      <c r="J94" s="4"/>
      <c r="K94" s="14"/>
    </row>
    <row r="95" spans="1:12" ht="18" customHeight="1" x14ac:dyDescent="0.25">
      <c r="A95" s="9"/>
      <c r="B95" s="9"/>
      <c r="C95" s="9"/>
      <c r="D95" s="9"/>
      <c r="E95" s="9"/>
      <c r="F95" s="9"/>
      <c r="G95" s="9"/>
      <c r="H95" s="9"/>
      <c r="I95" s="2"/>
      <c r="J95" s="2"/>
    </row>
    <row r="96" spans="1:12" ht="18" customHeight="1" x14ac:dyDescent="0.25">
      <c r="A96" s="9"/>
      <c r="B96" s="9"/>
      <c r="C96" s="9"/>
      <c r="D96" s="9"/>
      <c r="E96" s="9"/>
      <c r="F96" s="9"/>
      <c r="G96" s="9"/>
      <c r="H96" s="9"/>
      <c r="I96" s="2"/>
      <c r="J96" s="2"/>
    </row>
    <row r="97" spans="1:10" ht="18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8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18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8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8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8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8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8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8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8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8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8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8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8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8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8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8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8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8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8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8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8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8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8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</sheetData>
  <sheetProtection selectLockedCells="1" selectUnlockedCells="1"/>
  <mergeCells count="42">
    <mergeCell ref="D7:J7"/>
    <mergeCell ref="B80:G80"/>
    <mergeCell ref="A32:A33"/>
    <mergeCell ref="B32:B33"/>
    <mergeCell ref="C32:C33"/>
    <mergeCell ref="D32:D33"/>
    <mergeCell ref="G9:J9"/>
    <mergeCell ref="G10:J10"/>
    <mergeCell ref="G11:J11"/>
    <mergeCell ref="G12:J12"/>
    <mergeCell ref="C22:D22"/>
    <mergeCell ref="A28:J30"/>
    <mergeCell ref="D1:J1"/>
    <mergeCell ref="B27:J27"/>
    <mergeCell ref="J32:J33"/>
    <mergeCell ref="F32:F33"/>
    <mergeCell ref="G32:G33"/>
    <mergeCell ref="H32:H33"/>
    <mergeCell ref="D8:J8"/>
    <mergeCell ref="C21:D21"/>
    <mergeCell ref="C13:D13"/>
    <mergeCell ref="C14:D14"/>
    <mergeCell ref="D2:J2"/>
    <mergeCell ref="D3:J3"/>
    <mergeCell ref="D4:J4"/>
    <mergeCell ref="D6:J6"/>
    <mergeCell ref="I32:I33"/>
    <mergeCell ref="D5:J5"/>
    <mergeCell ref="G87:I87"/>
    <mergeCell ref="A84:H84"/>
    <mergeCell ref="A82:H82"/>
    <mergeCell ref="A85:H85"/>
    <mergeCell ref="C15:D15"/>
    <mergeCell ref="C16:D16"/>
    <mergeCell ref="C18:D18"/>
    <mergeCell ref="C17:D17"/>
    <mergeCell ref="C23:D23"/>
    <mergeCell ref="E32:E33"/>
    <mergeCell ref="A83:H83"/>
    <mergeCell ref="C24:D24"/>
    <mergeCell ref="C19:D19"/>
    <mergeCell ref="C20:D20"/>
  </mergeCells>
  <phoneticPr fontId="3" type="noConversion"/>
  <printOptions horizontalCentered="1"/>
  <pageMargins left="1.1811023622047245" right="0.39370078740157483" top="0.59055118110236227" bottom="0.59055118110236227" header="0.51181102362204722" footer="0.51181102362204722"/>
  <pageSetup paperSize="9" scale="49" firstPageNumber="0" fitToHeight="0" orientation="portrait" horizontalDpi="300" verticalDpi="300" r:id="rId1"/>
  <headerFooter alignWithMargins="0"/>
  <rowBreaks count="1" manualBreakCount="1"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 мес</vt:lpstr>
      <vt:lpstr>'12 мес'!Область_печати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Юдачева Любовь Антоновна</cp:lastModifiedBy>
  <cp:lastPrinted>2021-09-16T07:26:11Z</cp:lastPrinted>
  <dcterms:created xsi:type="dcterms:W3CDTF">2014-10-30T07:30:54Z</dcterms:created>
  <dcterms:modified xsi:type="dcterms:W3CDTF">2021-09-16T07:27:18Z</dcterms:modified>
</cp:coreProperties>
</file>